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45" windowWidth="15135" windowHeight="8130"/>
  </bookViews>
  <sheets>
    <sheet name="Лист1" sheetId="1" r:id="rId1"/>
  </sheets>
  <calcPr calcId="125725"/>
</workbook>
</file>

<file path=xl/calcChain.xml><?xml version="1.0" encoding="utf-8"?>
<calcChain xmlns="http://schemas.openxmlformats.org/spreadsheetml/2006/main">
  <c r="I15" i="1"/>
  <c r="H15"/>
  <c r="G15"/>
  <c r="G12" s="1"/>
  <c r="G11" s="1"/>
  <c r="G10" s="1"/>
  <c r="I13"/>
  <c r="H13"/>
  <c r="H12" s="1"/>
  <c r="G13"/>
  <c r="I12"/>
  <c r="I11"/>
  <c r="H11"/>
  <c r="I10"/>
  <c r="H10"/>
  <c r="G46"/>
  <c r="G33"/>
  <c r="G22"/>
  <c r="H27" l="1"/>
  <c r="I27"/>
  <c r="G27"/>
  <c r="H51"/>
  <c r="I51"/>
  <c r="G51"/>
  <c r="H46"/>
  <c r="H45" s="1"/>
  <c r="H44" s="1"/>
  <c r="H43" s="1"/>
  <c r="H42" s="1"/>
  <c r="H41" s="1"/>
  <c r="I46"/>
  <c r="I45" s="1"/>
  <c r="I44" s="1"/>
  <c r="I43" s="1"/>
  <c r="I42" s="1"/>
  <c r="I41" s="1"/>
  <c r="G45"/>
  <c r="G44" s="1"/>
  <c r="G43" s="1"/>
  <c r="G42" s="1"/>
  <c r="G41" s="1"/>
  <c r="H38"/>
  <c r="I38"/>
  <c r="I32" s="1"/>
  <c r="G38"/>
  <c r="H33"/>
  <c r="H32" s="1"/>
  <c r="I33"/>
  <c r="G32"/>
  <c r="H29"/>
  <c r="I29"/>
  <c r="G29"/>
  <c r="G21" s="1"/>
  <c r="H22"/>
  <c r="H21" s="1"/>
  <c r="H20" s="1"/>
  <c r="H19" s="1"/>
  <c r="H18" s="1"/>
  <c r="H17" s="1"/>
  <c r="H54" s="1"/>
  <c r="I22"/>
  <c r="I21" s="1"/>
  <c r="I20" l="1"/>
  <c r="I19" s="1"/>
  <c r="I18" s="1"/>
  <c r="I17" s="1"/>
  <c r="I54" s="1"/>
  <c r="G20"/>
  <c r="G19" s="1"/>
  <c r="G18" s="1"/>
  <c r="G17" s="1"/>
  <c r="G54" s="1"/>
</calcChain>
</file>

<file path=xl/sharedStrings.xml><?xml version="1.0" encoding="utf-8"?>
<sst xmlns="http://schemas.openxmlformats.org/spreadsheetml/2006/main" count="179" uniqueCount="64">
  <si>
    <t>Наименование</t>
  </si>
  <si>
    <t>Раздел</t>
  </si>
  <si>
    <t>Подраздел</t>
  </si>
  <si>
    <t>Целевая статья</t>
  </si>
  <si>
    <t>2016г.</t>
  </si>
  <si>
    <t>Культура, кинематография и средства массовой информации</t>
  </si>
  <si>
    <t>Культура</t>
  </si>
  <si>
    <t>Физическая культура и спорт</t>
  </si>
  <si>
    <t>Физическая культура</t>
  </si>
  <si>
    <t>ИТОГО:</t>
  </si>
  <si>
    <t>Вид расхода</t>
  </si>
  <si>
    <t>01</t>
  </si>
  <si>
    <t>08</t>
  </si>
  <si>
    <t>2017г.</t>
  </si>
  <si>
    <t>Начальник финансового управления администрации муниципального образования Киреевский район</t>
  </si>
  <si>
    <t>Л.Н.Волчкова</t>
  </si>
  <si>
    <t>Перечень и объем бюджетных  ассигнований бюджета муниципального образования город Киреевск Киреевского района на финансовое обеспечение реализации муниципальных программ оп разделам, подразделам, целевым статьям, группам видов расходов классификации расходов бюджета муниципального образования город Киреевск Киреевского района на 2016 год и плановый период 2017 и 2018 годов</t>
  </si>
  <si>
    <t>2018г.</t>
  </si>
  <si>
    <t>Муниципальная программа «Развитие культуры и спорта(2014-2018гг.)» муниципального образования г.Киреевск Киреевского района</t>
  </si>
  <si>
    <t>Подпрограмма «Содействие развитию культуры»</t>
  </si>
  <si>
    <t>Основное мероприятие "Сохранение и развитие традиционной народной культуры, промыслов и ремесел"</t>
  </si>
  <si>
    <t>Основное мероприятие "Развитие парка культуры и отдыха г.Киреевска"</t>
  </si>
  <si>
    <t>01 0 00 00000</t>
  </si>
  <si>
    <t>01 1 00 00000</t>
  </si>
  <si>
    <t>01 1 01 00000</t>
  </si>
  <si>
    <t>01 1 01 00590</t>
  </si>
  <si>
    <t>01 1 01 80120</t>
  </si>
  <si>
    <t>01 1 02 00000</t>
  </si>
  <si>
    <t>01 1 02 00590</t>
  </si>
  <si>
    <t>01 1 02 80120</t>
  </si>
  <si>
    <t>11</t>
  </si>
  <si>
    <t>Подпрограмма «Содействие развитию физической культуры и спорта»</t>
  </si>
  <si>
    <t>Основное мероприятие "Развитие физической культуры и спорта м.о.г.Киреевск"</t>
  </si>
  <si>
    <t xml:space="preserve">Расходы, связанные с мероприятиями по  развитию спорта м.о.г.Киреевск </t>
  </si>
  <si>
    <t>01 2 00 00000</t>
  </si>
  <si>
    <t>01 2 01 00000</t>
  </si>
  <si>
    <t>01 2 01 00590</t>
  </si>
  <si>
    <t>01 2 01 20110</t>
  </si>
  <si>
    <t>Муниципальная программа «Развитие культуры и спорта (2014-2018гг.)» муниципального образования г.Киреевск Киреевского района</t>
  </si>
  <si>
    <t>Иные закупки товаров, работ и услуг для обеспечения государственных(муниципальных) нужд</t>
  </si>
  <si>
    <t>Субсидии бюджетным учреждениям</t>
  </si>
  <si>
    <t>Расходы на оплату труда работникам муниципальных учреждений культурно-досугового типа(25% надбавка к окладу)</t>
  </si>
  <si>
    <t>Расходы на выплаты персоналу казенных учреждений</t>
  </si>
  <si>
    <t>Иные закупки товаров, работ и услуг для обеспечения государственных (муниципальных) нужд</t>
  </si>
  <si>
    <t>Субсидии бюджетному учреждению</t>
  </si>
  <si>
    <t>Уплата налогов, сборов и иных платежей</t>
  </si>
  <si>
    <t>Расходы на обеспечение деятельности Киреевского физкультурно-оздоровительного комплекса</t>
  </si>
  <si>
    <t xml:space="preserve">Расходы на обеспечение деятельности Киреевского городского парка культуры и отдыха </t>
  </si>
  <si>
    <t xml:space="preserve">Расходы на обеспечение деятельности Киреевского городского дома культуры </t>
  </si>
  <si>
    <t>01 1 01 21590</t>
  </si>
  <si>
    <t>Расходы, связанные с созданием условий для показа национальных фильмов в кинозале</t>
  </si>
  <si>
    <t>Муниципальная адресная Программа по переслению граждан из аварийного жилищного фонда в муниципальном образовании город Киреевск Киреевского района Тульской области на 2015-2017 г.г.</t>
  </si>
  <si>
    <t>Расходы, связанные с мероприятием по переселению граждан из аварицного жилищного фонда за счет средств, поступивших от государственной корпорации-Фонда содействияреформированию жилищно-коммунального хозяйства</t>
  </si>
  <si>
    <t>Бюджетные инвестиции</t>
  </si>
  <si>
    <t>Расходы, связанные с мероприятиями по переселению граждан из аварийного жилищного фонда, осуществляемые  за счет средств областного бюджета</t>
  </si>
  <si>
    <t>05</t>
  </si>
  <si>
    <t>Жилищно-коммунальное хозяйство</t>
  </si>
  <si>
    <t>Жилищное хозяйство</t>
  </si>
  <si>
    <t>02 0 00 00000</t>
  </si>
  <si>
    <t>02 0 00 95020</t>
  </si>
  <si>
    <t>02 0 00 96020</t>
  </si>
  <si>
    <t>410</t>
  </si>
  <si>
    <t xml:space="preserve">Приложение № 5                                                                 к решению Собрания депутатов муниципального образования город Киреевск Киреевского района                                                       от  25 февраля 2016 года № 37-168          </t>
  </si>
  <si>
    <t xml:space="preserve">Приложение № 11                                                             к решению Собрания депутатов муниципального образования город Киреевск Киреевского района                                                       от  24 декабря 2015 года № 34-156        </t>
  </si>
</sst>
</file>

<file path=xl/styles.xml><?xml version="1.0" encoding="utf-8"?>
<styleSheet xmlns="http://schemas.openxmlformats.org/spreadsheetml/2006/main">
  <numFmts count="1">
    <numFmt numFmtId="164" formatCode="0.00000"/>
  </numFmts>
  <fonts count="9">
    <font>
      <sz val="11"/>
      <color theme="1"/>
      <name val="Calibri"/>
      <family val="2"/>
      <charset val="204"/>
      <scheme val="minor"/>
    </font>
    <font>
      <b/>
      <sz val="12"/>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b/>
      <sz val="11"/>
      <color theme="1"/>
      <name val="Times New Roman"/>
      <family val="1"/>
      <charset val="204"/>
    </font>
    <font>
      <sz val="10"/>
      <name val="Arial Cyr"/>
      <family val="2"/>
      <charset val="204"/>
    </font>
    <font>
      <sz val="10"/>
      <name val="Arial"/>
      <family val="2"/>
      <charset val="204"/>
    </font>
    <font>
      <b/>
      <sz val="12"/>
      <color theme="1"/>
      <name val="Calibri"/>
      <family val="2"/>
      <charset val="204"/>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6" fillId="0" borderId="0"/>
  </cellStyleXfs>
  <cellXfs count="34">
    <xf numFmtId="0" fontId="0" fillId="0" borderId="0" xfId="0"/>
    <xf numFmtId="49" fontId="7" fillId="0" borderId="0" xfId="1" applyNumberFormat="1" applyFont="1" applyFill="1" applyBorder="1" applyAlignment="1">
      <alignment wrapText="1"/>
    </xf>
    <xf numFmtId="49" fontId="7" fillId="0" borderId="0" xfId="1" applyNumberFormat="1" applyFont="1" applyFill="1" applyBorder="1" applyAlignment="1">
      <alignment horizontal="right" vertical="center" wrapText="1"/>
    </xf>
    <xf numFmtId="164" fontId="0" fillId="0" borderId="0" xfId="0" applyNumberFormat="1"/>
    <xf numFmtId="49" fontId="7" fillId="0" borderId="0" xfId="1" applyNumberFormat="1" applyFont="1" applyFill="1" applyBorder="1" applyAlignment="1">
      <alignment wrapText="1"/>
    </xf>
    <xf numFmtId="0" fontId="8" fillId="0" borderId="0" xfId="0" applyFont="1" applyAlignment="1">
      <alignment wrapText="1"/>
    </xf>
    <xf numFmtId="0" fontId="3" fillId="0" borderId="0" xfId="0" applyFont="1" applyAlignment="1">
      <alignment wrapText="1"/>
    </xf>
    <xf numFmtId="0" fontId="1" fillId="0" borderId="0" xfId="0" applyFont="1" applyAlignment="1">
      <alignment horizontal="center" wrapText="1"/>
    </xf>
    <xf numFmtId="0" fontId="3" fillId="0" borderId="2" xfId="0" applyFont="1" applyBorder="1" applyAlignment="1">
      <alignment vertical="top" wrapText="1"/>
    </xf>
    <xf numFmtId="0" fontId="3" fillId="0" borderId="2" xfId="0" applyFont="1" applyBorder="1" applyAlignment="1">
      <alignment wrapText="1"/>
    </xf>
    <xf numFmtId="0" fontId="3" fillId="0" borderId="0" xfId="0" applyFont="1" applyAlignment="1">
      <alignment horizontal="center" wrapText="1"/>
    </xf>
    <xf numFmtId="0" fontId="0" fillId="0" borderId="0" xfId="0" applyAlignment="1">
      <alignment horizontal="center"/>
    </xf>
    <xf numFmtId="49" fontId="0" fillId="0" borderId="0" xfId="0" applyNumberFormat="1"/>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center" vertical="center" textRotation="90" wrapText="1"/>
    </xf>
    <xf numFmtId="164" fontId="1" fillId="0" borderId="5" xfId="0" applyNumberFormat="1"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5" fillId="0" borderId="7" xfId="0" applyFont="1" applyBorder="1" applyAlignment="1">
      <alignment wrapText="1"/>
    </xf>
    <xf numFmtId="49" fontId="3" fillId="0" borderId="1" xfId="0" applyNumberFormat="1" applyFont="1" applyBorder="1" applyAlignment="1">
      <alignment horizontal="center" wrapText="1"/>
    </xf>
    <xf numFmtId="49" fontId="2" fillId="0" borderId="1" xfId="0" applyNumberFormat="1" applyFont="1" applyBorder="1" applyAlignment="1">
      <alignment horizontal="center" textRotation="90" wrapText="1"/>
    </xf>
    <xf numFmtId="49" fontId="2" fillId="0" borderId="1" xfId="0" applyNumberFormat="1" applyFont="1" applyBorder="1" applyAlignment="1">
      <alignment horizontal="center" wrapText="1"/>
    </xf>
    <xf numFmtId="164" fontId="3" fillId="0" borderId="1" xfId="0" applyNumberFormat="1" applyFont="1" applyBorder="1" applyAlignment="1">
      <alignment horizontal="center" wrapText="1"/>
    </xf>
    <xf numFmtId="164" fontId="3" fillId="0" borderId="3" xfId="0" applyNumberFormat="1" applyFont="1" applyBorder="1" applyAlignment="1">
      <alignment horizontal="center" wrapText="1"/>
    </xf>
    <xf numFmtId="0" fontId="3" fillId="0" borderId="1" xfId="0" applyFont="1" applyBorder="1" applyAlignment="1">
      <alignment horizontal="center" wrapText="1"/>
    </xf>
    <xf numFmtId="49" fontId="5" fillId="0" borderId="8" xfId="0" applyNumberFormat="1" applyFont="1" applyBorder="1" applyAlignment="1">
      <alignment horizontal="center" wrapText="1"/>
    </xf>
    <xf numFmtId="0" fontId="5" fillId="0" borderId="8" xfId="0" applyFont="1" applyBorder="1" applyAlignment="1">
      <alignment horizontal="center" wrapText="1"/>
    </xf>
    <xf numFmtId="164" fontId="4" fillId="0" borderId="8" xfId="0" applyNumberFormat="1" applyFont="1" applyBorder="1" applyAlignment="1">
      <alignment horizontal="center" wrapText="1"/>
    </xf>
    <xf numFmtId="164" fontId="4" fillId="0" borderId="9" xfId="0" applyNumberFormat="1" applyFont="1" applyBorder="1" applyAlignment="1">
      <alignment horizontal="center" wrapText="1"/>
    </xf>
    <xf numFmtId="49" fontId="7" fillId="0" borderId="0" xfId="1" applyNumberFormat="1" applyFont="1" applyFill="1" applyBorder="1" applyAlignment="1">
      <alignment horizontal="right" wrapText="1"/>
    </xf>
    <xf numFmtId="0" fontId="0" fillId="0" borderId="0" xfId="0" applyAlignment="1">
      <alignment horizontal="center"/>
    </xf>
    <xf numFmtId="0" fontId="1" fillId="0" borderId="0" xfId="0" applyFont="1" applyAlignment="1">
      <alignment horizontal="center" wrapText="1"/>
    </xf>
    <xf numFmtId="0" fontId="3" fillId="0" borderId="0" xfId="0" applyFont="1" applyAlignment="1">
      <alignment horizontal="right" vertical="top" wrapText="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K58"/>
  <sheetViews>
    <sheetView tabSelected="1" workbookViewId="0">
      <selection activeCell="K5" sqref="K5"/>
    </sheetView>
  </sheetViews>
  <sheetFormatPr defaultRowHeight="15"/>
  <cols>
    <col min="1" max="1" width="2.140625" customWidth="1"/>
    <col min="2" max="2" width="30.5703125" customWidth="1"/>
    <col min="3" max="3" width="14.28515625" customWidth="1"/>
    <col min="4" max="4" width="5.140625" customWidth="1"/>
    <col min="5" max="5" width="5.5703125" customWidth="1"/>
    <col min="6" max="6" width="5.28515625" customWidth="1"/>
    <col min="7" max="7" width="11.5703125" customWidth="1"/>
    <col min="8" max="8" width="12.5703125" customWidth="1"/>
    <col min="9" max="9" width="12.140625" style="3" customWidth="1"/>
    <col min="10" max="10" width="12.85546875" customWidth="1"/>
    <col min="11" max="11" width="13.28515625" customWidth="1"/>
  </cols>
  <sheetData>
    <row r="1" spans="2:11" ht="15.75" customHeight="1">
      <c r="B1" s="31"/>
      <c r="C1" s="31"/>
      <c r="D1" s="31"/>
      <c r="E1" s="31"/>
      <c r="F1" s="33" t="s">
        <v>62</v>
      </c>
      <c r="G1" s="33"/>
      <c r="H1" s="33"/>
      <c r="I1" s="33"/>
      <c r="J1" s="6"/>
      <c r="K1" s="6"/>
    </row>
    <row r="2" spans="2:11" ht="15" customHeight="1">
      <c r="B2" s="31"/>
      <c r="C2" s="31"/>
      <c r="D2" s="31"/>
      <c r="E2" s="31"/>
      <c r="F2" s="33"/>
      <c r="G2" s="33"/>
      <c r="H2" s="33"/>
      <c r="I2" s="33"/>
      <c r="J2" s="6"/>
      <c r="K2" s="6"/>
    </row>
    <row r="3" spans="2:11" ht="23.25" customHeight="1">
      <c r="B3" s="31"/>
      <c r="C3" s="31"/>
      <c r="D3" s="31"/>
      <c r="E3" s="31"/>
      <c r="F3" s="33"/>
      <c r="G3" s="33"/>
      <c r="H3" s="33"/>
      <c r="I3" s="33"/>
      <c r="J3" s="6"/>
      <c r="K3" s="6"/>
    </row>
    <row r="4" spans="2:11" ht="23.25" customHeight="1">
      <c r="B4" s="11"/>
      <c r="C4" s="11"/>
      <c r="D4" s="11"/>
      <c r="E4" s="11"/>
      <c r="F4" s="10"/>
      <c r="G4" s="10"/>
      <c r="H4" s="10"/>
      <c r="I4" s="10"/>
      <c r="J4" s="6"/>
      <c r="K4" s="6"/>
    </row>
    <row r="5" spans="2:11" ht="23.25" customHeight="1">
      <c r="B5" s="11"/>
      <c r="C5" s="11"/>
      <c r="D5" s="11"/>
      <c r="E5" s="11"/>
      <c r="F5" s="33" t="s">
        <v>63</v>
      </c>
      <c r="G5" s="33"/>
      <c r="H5" s="33"/>
      <c r="I5" s="33"/>
      <c r="J5" s="6"/>
      <c r="K5" s="6"/>
    </row>
    <row r="6" spans="2:11" ht="43.5" customHeight="1">
      <c r="B6" s="11"/>
      <c r="C6" s="11"/>
      <c r="D6" s="11"/>
      <c r="E6" s="11"/>
      <c r="F6" s="33"/>
      <c r="G6" s="33"/>
      <c r="H6" s="33"/>
      <c r="I6" s="33"/>
      <c r="J6" s="6"/>
      <c r="K6" s="6"/>
    </row>
    <row r="7" spans="2:11" ht="90" customHeight="1">
      <c r="B7" s="32" t="s">
        <v>16</v>
      </c>
      <c r="C7" s="32"/>
      <c r="D7" s="32"/>
      <c r="E7" s="32"/>
      <c r="F7" s="32"/>
      <c r="G7" s="32"/>
      <c r="H7" s="32"/>
      <c r="I7" s="32"/>
      <c r="J7" s="5"/>
      <c r="K7" s="5"/>
    </row>
    <row r="8" spans="2:11" ht="12.75" customHeight="1" thickBot="1">
      <c r="B8" s="7"/>
      <c r="C8" s="7"/>
      <c r="D8" s="7"/>
      <c r="E8" s="7"/>
      <c r="F8" s="7"/>
      <c r="G8" s="7"/>
      <c r="H8" s="7"/>
      <c r="I8" s="7"/>
      <c r="J8" s="5"/>
      <c r="K8" s="5"/>
    </row>
    <row r="9" spans="2:11" ht="56.25" customHeight="1">
      <c r="B9" s="13" t="s">
        <v>0</v>
      </c>
      <c r="C9" s="14" t="s">
        <v>3</v>
      </c>
      <c r="D9" s="15" t="s">
        <v>1</v>
      </c>
      <c r="E9" s="15" t="s">
        <v>2</v>
      </c>
      <c r="F9" s="14" t="s">
        <v>10</v>
      </c>
      <c r="G9" s="16" t="s">
        <v>4</v>
      </c>
      <c r="H9" s="17" t="s">
        <v>13</v>
      </c>
      <c r="I9" s="18" t="s">
        <v>17</v>
      </c>
    </row>
    <row r="10" spans="2:11" s="12" customFormat="1" ht="24.75" customHeight="1">
      <c r="B10" s="9" t="s">
        <v>56</v>
      </c>
      <c r="C10" s="22"/>
      <c r="D10" s="20" t="s">
        <v>55</v>
      </c>
      <c r="E10" s="21"/>
      <c r="F10" s="22"/>
      <c r="G10" s="23">
        <f>G11</f>
        <v>28821.645540000001</v>
      </c>
      <c r="H10" s="23">
        <f t="shared" ref="H10:I10" si="0">H37</f>
        <v>0</v>
      </c>
      <c r="I10" s="24">
        <f t="shared" si="0"/>
        <v>0</v>
      </c>
    </row>
    <row r="11" spans="2:11" s="12" customFormat="1" ht="19.5" customHeight="1">
      <c r="B11" s="9" t="s">
        <v>57</v>
      </c>
      <c r="C11" s="22"/>
      <c r="D11" s="20" t="s">
        <v>55</v>
      </c>
      <c r="E11" s="20" t="s">
        <v>11</v>
      </c>
      <c r="F11" s="22"/>
      <c r="G11" s="23">
        <f>G12</f>
        <v>28821.645540000001</v>
      </c>
      <c r="H11" s="23">
        <f t="shared" ref="H11:I11" si="1">H24</f>
        <v>0</v>
      </c>
      <c r="I11" s="24">
        <f t="shared" si="1"/>
        <v>0</v>
      </c>
    </row>
    <row r="12" spans="2:11" ht="67.5" customHeight="1">
      <c r="B12" s="8" t="s">
        <v>51</v>
      </c>
      <c r="C12" s="20" t="s">
        <v>58</v>
      </c>
      <c r="D12" s="20" t="s">
        <v>55</v>
      </c>
      <c r="E12" s="20" t="s">
        <v>11</v>
      </c>
      <c r="F12" s="20"/>
      <c r="G12" s="23">
        <f>G13+G15</f>
        <v>28821.645540000001</v>
      </c>
      <c r="H12" s="23">
        <f t="shared" ref="H12:I12" si="2">H13+H15</f>
        <v>0</v>
      </c>
      <c r="I12" s="24">
        <f t="shared" si="2"/>
        <v>0</v>
      </c>
    </row>
    <row r="13" spans="2:11" ht="92.25" customHeight="1">
      <c r="B13" s="8" t="s">
        <v>52</v>
      </c>
      <c r="C13" s="20" t="s">
        <v>59</v>
      </c>
      <c r="D13" s="20" t="s">
        <v>55</v>
      </c>
      <c r="E13" s="20" t="s">
        <v>11</v>
      </c>
      <c r="F13" s="20"/>
      <c r="G13" s="23">
        <f>G14</f>
        <v>14500.174290000001</v>
      </c>
      <c r="H13" s="23">
        <f t="shared" ref="H13:I13" si="3">H14</f>
        <v>0</v>
      </c>
      <c r="I13" s="24">
        <f t="shared" si="3"/>
        <v>0</v>
      </c>
    </row>
    <row r="14" spans="2:11" ht="15.75" customHeight="1">
      <c r="B14" s="8" t="s">
        <v>53</v>
      </c>
      <c r="C14" s="20" t="s">
        <v>59</v>
      </c>
      <c r="D14" s="20" t="s">
        <v>55</v>
      </c>
      <c r="E14" s="20" t="s">
        <v>11</v>
      </c>
      <c r="F14" s="20" t="s">
        <v>61</v>
      </c>
      <c r="G14" s="23">
        <v>14500.174290000001</v>
      </c>
      <c r="H14" s="23">
        <v>0</v>
      </c>
      <c r="I14" s="24">
        <v>0</v>
      </c>
    </row>
    <row r="15" spans="2:11" ht="63.75" customHeight="1">
      <c r="B15" s="8" t="s">
        <v>54</v>
      </c>
      <c r="C15" s="20" t="s">
        <v>60</v>
      </c>
      <c r="D15" s="20" t="s">
        <v>55</v>
      </c>
      <c r="E15" s="20" t="s">
        <v>11</v>
      </c>
      <c r="F15" s="20"/>
      <c r="G15" s="23">
        <f>G16</f>
        <v>14321.471250000001</v>
      </c>
      <c r="H15" s="23">
        <f t="shared" ref="H15:I15" si="4">H16</f>
        <v>0</v>
      </c>
      <c r="I15" s="24">
        <f t="shared" si="4"/>
        <v>0</v>
      </c>
    </row>
    <row r="16" spans="2:11" ht="19.5" customHeight="1">
      <c r="B16" s="8" t="s">
        <v>53</v>
      </c>
      <c r="C16" s="20" t="s">
        <v>60</v>
      </c>
      <c r="D16" s="20" t="s">
        <v>55</v>
      </c>
      <c r="E16" s="20" t="s">
        <v>11</v>
      </c>
      <c r="F16" s="20" t="s">
        <v>61</v>
      </c>
      <c r="G16" s="23">
        <v>14321.471250000001</v>
      </c>
      <c r="H16" s="23">
        <v>0</v>
      </c>
      <c r="I16" s="24">
        <v>0</v>
      </c>
    </row>
    <row r="17" spans="2:9" ht="29.25" customHeight="1">
      <c r="B17" s="9" t="s">
        <v>5</v>
      </c>
      <c r="C17" s="20"/>
      <c r="D17" s="20" t="s">
        <v>12</v>
      </c>
      <c r="E17" s="20"/>
      <c r="F17" s="25"/>
      <c r="G17" s="23">
        <f>G18</f>
        <v>16244.03485</v>
      </c>
      <c r="H17" s="23">
        <f t="shared" ref="H17:I17" si="5">H18</f>
        <v>9904.5</v>
      </c>
      <c r="I17" s="24">
        <f t="shared" si="5"/>
        <v>9922.4</v>
      </c>
    </row>
    <row r="18" spans="2:9">
      <c r="B18" s="9" t="s">
        <v>6</v>
      </c>
      <c r="C18" s="20"/>
      <c r="D18" s="20" t="s">
        <v>12</v>
      </c>
      <c r="E18" s="20" t="s">
        <v>11</v>
      </c>
      <c r="F18" s="25"/>
      <c r="G18" s="23">
        <f>G19</f>
        <v>16244.03485</v>
      </c>
      <c r="H18" s="23">
        <f t="shared" ref="H18:I18" si="6">H19</f>
        <v>9904.5</v>
      </c>
      <c r="I18" s="24">
        <f t="shared" si="6"/>
        <v>9922.4</v>
      </c>
    </row>
    <row r="19" spans="2:9" ht="66.75" customHeight="1">
      <c r="B19" s="8" t="s">
        <v>38</v>
      </c>
      <c r="C19" s="20" t="s">
        <v>22</v>
      </c>
      <c r="D19" s="20" t="s">
        <v>12</v>
      </c>
      <c r="E19" s="20" t="s">
        <v>11</v>
      </c>
      <c r="F19" s="25"/>
      <c r="G19" s="23">
        <f>G20</f>
        <v>16244.03485</v>
      </c>
      <c r="H19" s="23">
        <f t="shared" ref="H19:I19" si="7">H20</f>
        <v>9904.5</v>
      </c>
      <c r="I19" s="24">
        <f t="shared" si="7"/>
        <v>9922.4</v>
      </c>
    </row>
    <row r="20" spans="2:9" ht="27.75" customHeight="1">
      <c r="B20" s="8" t="s">
        <v>19</v>
      </c>
      <c r="C20" s="20" t="s">
        <v>23</v>
      </c>
      <c r="D20" s="20" t="s">
        <v>12</v>
      </c>
      <c r="E20" s="20" t="s">
        <v>11</v>
      </c>
      <c r="F20" s="25"/>
      <c r="G20" s="23">
        <f>G21+G32</f>
        <v>16244.03485</v>
      </c>
      <c r="H20" s="23">
        <f t="shared" ref="H20:I20" si="8">H21+H32</f>
        <v>9904.5</v>
      </c>
      <c r="I20" s="24">
        <f t="shared" si="8"/>
        <v>9922.4</v>
      </c>
    </row>
    <row r="21" spans="2:9" ht="44.25" customHeight="1">
      <c r="B21" s="8" t="s">
        <v>20</v>
      </c>
      <c r="C21" s="20" t="s">
        <v>24</v>
      </c>
      <c r="D21" s="20" t="s">
        <v>12</v>
      </c>
      <c r="E21" s="20" t="s">
        <v>11</v>
      </c>
      <c r="F21" s="25"/>
      <c r="G21" s="23">
        <f>G22+G29+G27</f>
        <v>13211.189109999999</v>
      </c>
      <c r="H21" s="23">
        <f t="shared" ref="H21:I21" si="9">H22+H29</f>
        <v>7251.5999999999995</v>
      </c>
      <c r="I21" s="24">
        <f t="shared" si="9"/>
        <v>7264.7</v>
      </c>
    </row>
    <row r="22" spans="2:9" ht="42" customHeight="1">
      <c r="B22" s="8" t="s">
        <v>48</v>
      </c>
      <c r="C22" s="20" t="s">
        <v>25</v>
      </c>
      <c r="D22" s="20" t="s">
        <v>12</v>
      </c>
      <c r="E22" s="20" t="s">
        <v>11</v>
      </c>
      <c r="F22" s="25"/>
      <c r="G22" s="23">
        <f>G25+G23+G24</f>
        <v>7880.7891099999997</v>
      </c>
      <c r="H22" s="23">
        <f t="shared" ref="H22:I22" si="10">H25</f>
        <v>6921.2</v>
      </c>
      <c r="I22" s="24">
        <f t="shared" si="10"/>
        <v>6934.3</v>
      </c>
    </row>
    <row r="23" spans="2:9" ht="27" customHeight="1">
      <c r="B23" s="9" t="s">
        <v>42</v>
      </c>
      <c r="C23" s="20" t="s">
        <v>25</v>
      </c>
      <c r="D23" s="20" t="s">
        <v>12</v>
      </c>
      <c r="E23" s="20" t="s">
        <v>11</v>
      </c>
      <c r="F23" s="25">
        <v>110</v>
      </c>
      <c r="G23" s="23">
        <v>133.55256</v>
      </c>
      <c r="H23" s="23">
        <v>0</v>
      </c>
      <c r="I23" s="24">
        <v>0</v>
      </c>
    </row>
    <row r="24" spans="2:9" ht="39" customHeight="1">
      <c r="B24" s="9" t="s">
        <v>43</v>
      </c>
      <c r="C24" s="20" t="s">
        <v>25</v>
      </c>
      <c r="D24" s="20" t="s">
        <v>12</v>
      </c>
      <c r="E24" s="20" t="s">
        <v>11</v>
      </c>
      <c r="F24" s="25">
        <v>240</v>
      </c>
      <c r="G24" s="23">
        <v>152.73021</v>
      </c>
      <c r="H24" s="23">
        <v>0</v>
      </c>
      <c r="I24" s="24">
        <v>0</v>
      </c>
    </row>
    <row r="25" spans="2:9" ht="15.75" customHeight="1">
      <c r="B25" s="8" t="s">
        <v>44</v>
      </c>
      <c r="C25" s="20" t="s">
        <v>25</v>
      </c>
      <c r="D25" s="20" t="s">
        <v>12</v>
      </c>
      <c r="E25" s="20" t="s">
        <v>11</v>
      </c>
      <c r="F25" s="25">
        <v>610</v>
      </c>
      <c r="G25" s="23">
        <v>7594.5063399999999</v>
      </c>
      <c r="H25" s="23">
        <v>6921.2</v>
      </c>
      <c r="I25" s="24">
        <v>6934.3</v>
      </c>
    </row>
    <row r="26" spans="2:9" ht="27" customHeight="1">
      <c r="B26" s="9" t="s">
        <v>45</v>
      </c>
      <c r="C26" s="20" t="s">
        <v>25</v>
      </c>
      <c r="D26" s="20" t="s">
        <v>12</v>
      </c>
      <c r="E26" s="20" t="s">
        <v>11</v>
      </c>
      <c r="F26" s="25">
        <v>850</v>
      </c>
      <c r="G26" s="23">
        <v>0</v>
      </c>
      <c r="H26" s="23">
        <v>0</v>
      </c>
      <c r="I26" s="24">
        <v>0</v>
      </c>
    </row>
    <row r="27" spans="2:9" ht="40.5" customHeight="1">
      <c r="B27" s="9" t="s">
        <v>50</v>
      </c>
      <c r="C27" s="20" t="s">
        <v>49</v>
      </c>
      <c r="D27" s="20" t="s">
        <v>12</v>
      </c>
      <c r="E27" s="20" t="s">
        <v>11</v>
      </c>
      <c r="F27" s="25"/>
      <c r="G27" s="23">
        <f>G28</f>
        <v>5000</v>
      </c>
      <c r="H27" s="23">
        <f t="shared" ref="H27:I27" si="11">H28</f>
        <v>0</v>
      </c>
      <c r="I27" s="24">
        <f t="shared" si="11"/>
        <v>0</v>
      </c>
    </row>
    <row r="28" spans="2:9" ht="15.75" customHeight="1">
      <c r="B28" s="8" t="s">
        <v>44</v>
      </c>
      <c r="C28" s="20" t="s">
        <v>49</v>
      </c>
      <c r="D28" s="20" t="s">
        <v>12</v>
      </c>
      <c r="E28" s="20" t="s">
        <v>11</v>
      </c>
      <c r="F28" s="25">
        <v>610</v>
      </c>
      <c r="G28" s="23">
        <v>5000</v>
      </c>
      <c r="H28" s="23">
        <v>0</v>
      </c>
      <c r="I28" s="24">
        <v>0</v>
      </c>
    </row>
    <row r="29" spans="2:9" ht="51.75" customHeight="1">
      <c r="B29" s="8" t="s">
        <v>41</v>
      </c>
      <c r="C29" s="20" t="s">
        <v>26</v>
      </c>
      <c r="D29" s="20" t="s">
        <v>12</v>
      </c>
      <c r="E29" s="20" t="s">
        <v>11</v>
      </c>
      <c r="F29" s="25"/>
      <c r="G29" s="23">
        <f>G31</f>
        <v>330.4</v>
      </c>
      <c r="H29" s="23">
        <f t="shared" ref="H29:I29" si="12">H31</f>
        <v>330.4</v>
      </c>
      <c r="I29" s="24">
        <f t="shared" si="12"/>
        <v>330.4</v>
      </c>
    </row>
    <row r="30" spans="2:9" ht="24.75" customHeight="1">
      <c r="B30" s="9" t="s">
        <v>42</v>
      </c>
      <c r="C30" s="20" t="s">
        <v>26</v>
      </c>
      <c r="D30" s="20" t="s">
        <v>12</v>
      </c>
      <c r="E30" s="20" t="s">
        <v>11</v>
      </c>
      <c r="F30" s="25">
        <v>110</v>
      </c>
      <c r="G30" s="23">
        <v>0</v>
      </c>
      <c r="H30" s="23">
        <v>0</v>
      </c>
      <c r="I30" s="24">
        <v>0</v>
      </c>
    </row>
    <row r="31" spans="2:9" ht="17.25" customHeight="1">
      <c r="B31" s="8" t="s">
        <v>40</v>
      </c>
      <c r="C31" s="20" t="s">
        <v>26</v>
      </c>
      <c r="D31" s="20" t="s">
        <v>12</v>
      </c>
      <c r="E31" s="20" t="s">
        <v>11</v>
      </c>
      <c r="F31" s="25">
        <v>610</v>
      </c>
      <c r="G31" s="23">
        <v>330.4</v>
      </c>
      <c r="H31" s="23">
        <v>330.4</v>
      </c>
      <c r="I31" s="24">
        <v>330.4</v>
      </c>
    </row>
    <row r="32" spans="2:9" ht="43.5" customHeight="1">
      <c r="B32" s="8" t="s">
        <v>21</v>
      </c>
      <c r="C32" s="20" t="s">
        <v>27</v>
      </c>
      <c r="D32" s="20" t="s">
        <v>12</v>
      </c>
      <c r="E32" s="20" t="s">
        <v>11</v>
      </c>
      <c r="F32" s="25"/>
      <c r="G32" s="23">
        <f>G33+G38</f>
        <v>3032.8457399999998</v>
      </c>
      <c r="H32" s="23">
        <f t="shared" ref="H32:I32" si="13">H33+H38</f>
        <v>2652.9</v>
      </c>
      <c r="I32" s="24">
        <f t="shared" si="13"/>
        <v>2657.7</v>
      </c>
    </row>
    <row r="33" spans="2:9" ht="41.25" customHeight="1">
      <c r="B33" s="8" t="s">
        <v>47</v>
      </c>
      <c r="C33" s="20" t="s">
        <v>28</v>
      </c>
      <c r="D33" s="20" t="s">
        <v>12</v>
      </c>
      <c r="E33" s="20" t="s">
        <v>11</v>
      </c>
      <c r="F33" s="25"/>
      <c r="G33" s="23">
        <f>G36+G34+G35</f>
        <v>2893.7457399999998</v>
      </c>
      <c r="H33" s="23">
        <f t="shared" ref="H33:I33" si="14">H36</f>
        <v>2513.8000000000002</v>
      </c>
      <c r="I33" s="24">
        <f t="shared" si="14"/>
        <v>2518.6</v>
      </c>
    </row>
    <row r="34" spans="2:9" ht="24.75" customHeight="1">
      <c r="B34" s="9" t="s">
        <v>42</v>
      </c>
      <c r="C34" s="20" t="s">
        <v>28</v>
      </c>
      <c r="D34" s="20" t="s">
        <v>12</v>
      </c>
      <c r="E34" s="20" t="s">
        <v>11</v>
      </c>
      <c r="F34" s="25">
        <v>110</v>
      </c>
      <c r="G34" s="23">
        <v>66.124350000000007</v>
      </c>
      <c r="H34" s="23">
        <v>0</v>
      </c>
      <c r="I34" s="24">
        <v>0</v>
      </c>
    </row>
    <row r="35" spans="2:9" ht="39.75" customHeight="1">
      <c r="B35" s="9" t="s">
        <v>43</v>
      </c>
      <c r="C35" s="20" t="s">
        <v>28</v>
      </c>
      <c r="D35" s="20" t="s">
        <v>12</v>
      </c>
      <c r="E35" s="20" t="s">
        <v>11</v>
      </c>
      <c r="F35" s="25">
        <v>240</v>
      </c>
      <c r="G35" s="23">
        <v>72.494100000000003</v>
      </c>
      <c r="H35" s="23">
        <v>0</v>
      </c>
      <c r="I35" s="24">
        <v>0</v>
      </c>
    </row>
    <row r="36" spans="2:9" ht="15" customHeight="1">
      <c r="B36" s="8" t="s">
        <v>40</v>
      </c>
      <c r="C36" s="20" t="s">
        <v>28</v>
      </c>
      <c r="D36" s="20" t="s">
        <v>12</v>
      </c>
      <c r="E36" s="20" t="s">
        <v>11</v>
      </c>
      <c r="F36" s="25">
        <v>610</v>
      </c>
      <c r="G36" s="23">
        <v>2755.1272899999999</v>
      </c>
      <c r="H36" s="23">
        <v>2513.8000000000002</v>
      </c>
      <c r="I36" s="24">
        <v>2518.6</v>
      </c>
    </row>
    <row r="37" spans="2:9" ht="23.25" customHeight="1">
      <c r="B37" s="9" t="s">
        <v>45</v>
      </c>
      <c r="C37" s="20" t="s">
        <v>28</v>
      </c>
      <c r="D37" s="20" t="s">
        <v>12</v>
      </c>
      <c r="E37" s="20" t="s">
        <v>11</v>
      </c>
      <c r="F37" s="25">
        <v>850</v>
      </c>
      <c r="G37" s="23">
        <v>0</v>
      </c>
      <c r="H37" s="23">
        <v>0</v>
      </c>
      <c r="I37" s="24">
        <v>0</v>
      </c>
    </row>
    <row r="38" spans="2:9" ht="54" customHeight="1">
      <c r="B38" s="8" t="s">
        <v>41</v>
      </c>
      <c r="C38" s="20" t="s">
        <v>29</v>
      </c>
      <c r="D38" s="20" t="s">
        <v>12</v>
      </c>
      <c r="E38" s="20" t="s">
        <v>11</v>
      </c>
      <c r="F38" s="25"/>
      <c r="G38" s="23">
        <f>G40</f>
        <v>139.1</v>
      </c>
      <c r="H38" s="23">
        <f t="shared" ref="H38:I38" si="15">H40</f>
        <v>139.1</v>
      </c>
      <c r="I38" s="24">
        <f t="shared" si="15"/>
        <v>139.1</v>
      </c>
    </row>
    <row r="39" spans="2:9" ht="25.5" customHeight="1">
      <c r="B39" s="9" t="s">
        <v>42</v>
      </c>
      <c r="C39" s="20" t="s">
        <v>29</v>
      </c>
      <c r="D39" s="20" t="s">
        <v>12</v>
      </c>
      <c r="E39" s="20" t="s">
        <v>11</v>
      </c>
      <c r="F39" s="25">
        <v>110</v>
      </c>
      <c r="G39" s="23">
        <v>0</v>
      </c>
      <c r="H39" s="23">
        <v>0</v>
      </c>
      <c r="I39" s="24">
        <v>0</v>
      </c>
    </row>
    <row r="40" spans="2:9" ht="19.5" customHeight="1">
      <c r="B40" s="8" t="s">
        <v>40</v>
      </c>
      <c r="C40" s="20" t="s">
        <v>29</v>
      </c>
      <c r="D40" s="20" t="s">
        <v>12</v>
      </c>
      <c r="E40" s="20" t="s">
        <v>11</v>
      </c>
      <c r="F40" s="25">
        <v>610</v>
      </c>
      <c r="G40" s="23">
        <v>139.1</v>
      </c>
      <c r="H40" s="23">
        <v>139.1</v>
      </c>
      <c r="I40" s="24">
        <v>139.1</v>
      </c>
    </row>
    <row r="41" spans="2:9" ht="13.5" customHeight="1">
      <c r="B41" s="8" t="s">
        <v>7</v>
      </c>
      <c r="C41" s="20"/>
      <c r="D41" s="20" t="s">
        <v>30</v>
      </c>
      <c r="E41" s="20"/>
      <c r="F41" s="25"/>
      <c r="G41" s="23">
        <f>G42</f>
        <v>9266.6784700000007</v>
      </c>
      <c r="H41" s="23">
        <f t="shared" ref="H41:I41" si="16">H42</f>
        <v>7013.7</v>
      </c>
      <c r="I41" s="24">
        <f t="shared" si="16"/>
        <v>7037.8</v>
      </c>
    </row>
    <row r="42" spans="2:9" ht="17.25" customHeight="1">
      <c r="B42" s="8" t="s">
        <v>8</v>
      </c>
      <c r="C42" s="20"/>
      <c r="D42" s="20" t="s">
        <v>30</v>
      </c>
      <c r="E42" s="20" t="s">
        <v>11</v>
      </c>
      <c r="F42" s="25"/>
      <c r="G42" s="23">
        <f>G43</f>
        <v>9266.6784700000007</v>
      </c>
      <c r="H42" s="23">
        <f t="shared" ref="H42:I42" si="17">H43</f>
        <v>7013.7</v>
      </c>
      <c r="I42" s="24">
        <f t="shared" si="17"/>
        <v>7037.8</v>
      </c>
    </row>
    <row r="43" spans="2:9" ht="68.25" customHeight="1">
      <c r="B43" s="8" t="s">
        <v>18</v>
      </c>
      <c r="C43" s="20" t="s">
        <v>22</v>
      </c>
      <c r="D43" s="20" t="s">
        <v>30</v>
      </c>
      <c r="E43" s="20" t="s">
        <v>11</v>
      </c>
      <c r="F43" s="25"/>
      <c r="G43" s="23">
        <f>G44</f>
        <v>9266.6784700000007</v>
      </c>
      <c r="H43" s="23">
        <f t="shared" ref="H43:I43" si="18">H44</f>
        <v>7013.7</v>
      </c>
      <c r="I43" s="24">
        <f t="shared" si="18"/>
        <v>7037.8</v>
      </c>
    </row>
    <row r="44" spans="2:9" ht="37.5" customHeight="1">
      <c r="B44" s="8" t="s">
        <v>31</v>
      </c>
      <c r="C44" s="20" t="s">
        <v>34</v>
      </c>
      <c r="D44" s="20" t="s">
        <v>30</v>
      </c>
      <c r="E44" s="20" t="s">
        <v>11</v>
      </c>
      <c r="F44" s="25"/>
      <c r="G44" s="23">
        <f>G45</f>
        <v>9266.6784700000007</v>
      </c>
      <c r="H44" s="23">
        <f t="shared" ref="H44:I44" si="19">H45</f>
        <v>7013.7</v>
      </c>
      <c r="I44" s="24">
        <f t="shared" si="19"/>
        <v>7037.8</v>
      </c>
    </row>
    <row r="45" spans="2:9" ht="38.25" customHeight="1">
      <c r="B45" s="8" t="s">
        <v>32</v>
      </c>
      <c r="C45" s="20" t="s">
        <v>35</v>
      </c>
      <c r="D45" s="20" t="s">
        <v>30</v>
      </c>
      <c r="E45" s="20" t="s">
        <v>11</v>
      </c>
      <c r="F45" s="25"/>
      <c r="G45" s="23">
        <f>G46+G51</f>
        <v>9266.6784700000007</v>
      </c>
      <c r="H45" s="23">
        <f t="shared" ref="H45:I45" si="20">H46+H51</f>
        <v>7013.7</v>
      </c>
      <c r="I45" s="24">
        <f t="shared" si="20"/>
        <v>7037.8</v>
      </c>
    </row>
    <row r="46" spans="2:9" ht="54.75" customHeight="1">
      <c r="B46" s="8" t="s">
        <v>46</v>
      </c>
      <c r="C46" s="20" t="s">
        <v>36</v>
      </c>
      <c r="D46" s="20" t="s">
        <v>30</v>
      </c>
      <c r="E46" s="20" t="s">
        <v>11</v>
      </c>
      <c r="F46" s="25"/>
      <c r="G46" s="23">
        <f>G47+G48+G49</f>
        <v>9166.6784700000007</v>
      </c>
      <c r="H46" s="23">
        <f t="shared" ref="H46:I46" si="21">H49</f>
        <v>6913.2</v>
      </c>
      <c r="I46" s="24">
        <f t="shared" si="21"/>
        <v>6925.7</v>
      </c>
    </row>
    <row r="47" spans="2:9" ht="27" customHeight="1">
      <c r="B47" s="9" t="s">
        <v>42</v>
      </c>
      <c r="C47" s="20" t="s">
        <v>36</v>
      </c>
      <c r="D47" s="20" t="s">
        <v>30</v>
      </c>
      <c r="E47" s="20" t="s">
        <v>11</v>
      </c>
      <c r="F47" s="25">
        <v>110</v>
      </c>
      <c r="G47" s="23">
        <v>427.55901</v>
      </c>
      <c r="H47" s="23">
        <v>0</v>
      </c>
      <c r="I47" s="24">
        <v>0</v>
      </c>
    </row>
    <row r="48" spans="2:9" ht="36.75" customHeight="1">
      <c r="B48" s="9" t="s">
        <v>43</v>
      </c>
      <c r="C48" s="20" t="s">
        <v>36</v>
      </c>
      <c r="D48" s="20" t="s">
        <v>30</v>
      </c>
      <c r="E48" s="20" t="s">
        <v>11</v>
      </c>
      <c r="F48" s="25">
        <v>240</v>
      </c>
      <c r="G48" s="23">
        <v>19.16169</v>
      </c>
      <c r="H48" s="23">
        <v>0</v>
      </c>
      <c r="I48" s="24">
        <v>0</v>
      </c>
    </row>
    <row r="49" spans="2:10" ht="19.5" customHeight="1">
      <c r="B49" s="8" t="s">
        <v>40</v>
      </c>
      <c r="C49" s="20" t="s">
        <v>36</v>
      </c>
      <c r="D49" s="20" t="s">
        <v>30</v>
      </c>
      <c r="E49" s="20" t="s">
        <v>11</v>
      </c>
      <c r="F49" s="25">
        <v>610</v>
      </c>
      <c r="G49" s="23">
        <v>8719.9577700000009</v>
      </c>
      <c r="H49" s="23">
        <v>6913.2</v>
      </c>
      <c r="I49" s="24">
        <v>6925.7</v>
      </c>
    </row>
    <row r="50" spans="2:10" ht="26.25" customHeight="1">
      <c r="B50" s="9" t="s">
        <v>45</v>
      </c>
      <c r="C50" s="20" t="s">
        <v>36</v>
      </c>
      <c r="D50" s="20" t="s">
        <v>30</v>
      </c>
      <c r="E50" s="20" t="s">
        <v>11</v>
      </c>
      <c r="F50" s="25">
        <v>850</v>
      </c>
      <c r="G50" s="23">
        <v>0</v>
      </c>
      <c r="H50" s="23">
        <v>0</v>
      </c>
      <c r="I50" s="24">
        <v>0</v>
      </c>
    </row>
    <row r="51" spans="2:10" ht="40.5" customHeight="1">
      <c r="B51" s="8" t="s">
        <v>33</v>
      </c>
      <c r="C51" s="20" t="s">
        <v>37</v>
      </c>
      <c r="D51" s="20" t="s">
        <v>30</v>
      </c>
      <c r="E51" s="20" t="s">
        <v>11</v>
      </c>
      <c r="F51" s="25"/>
      <c r="G51" s="23">
        <f>G52</f>
        <v>100</v>
      </c>
      <c r="H51" s="23">
        <f t="shared" ref="H51:I51" si="22">H52</f>
        <v>100.5</v>
      </c>
      <c r="I51" s="24">
        <f t="shared" si="22"/>
        <v>112.1</v>
      </c>
    </row>
    <row r="52" spans="2:10" ht="43.5" customHeight="1">
      <c r="B52" s="8" t="s">
        <v>39</v>
      </c>
      <c r="C52" s="20" t="s">
        <v>37</v>
      </c>
      <c r="D52" s="20" t="s">
        <v>30</v>
      </c>
      <c r="E52" s="20" t="s">
        <v>11</v>
      </c>
      <c r="F52" s="25">
        <v>240</v>
      </c>
      <c r="G52" s="23">
        <v>100</v>
      </c>
      <c r="H52" s="23">
        <v>100.5</v>
      </c>
      <c r="I52" s="24">
        <v>112.1</v>
      </c>
    </row>
    <row r="53" spans="2:10">
      <c r="B53" s="9"/>
      <c r="C53" s="20"/>
      <c r="D53" s="20"/>
      <c r="E53" s="20"/>
      <c r="F53" s="25"/>
      <c r="G53" s="23"/>
      <c r="H53" s="23"/>
      <c r="I53" s="24"/>
    </row>
    <row r="54" spans="2:10" ht="15.75" thickBot="1">
      <c r="B54" s="19" t="s">
        <v>9</v>
      </c>
      <c r="C54" s="26"/>
      <c r="D54" s="26"/>
      <c r="E54" s="26"/>
      <c r="F54" s="27"/>
      <c r="G54" s="28">
        <f>G17+G41+G10</f>
        <v>54332.358860000008</v>
      </c>
      <c r="H54" s="28">
        <f t="shared" ref="H54:I54" si="23">H17+H41</f>
        <v>16918.2</v>
      </c>
      <c r="I54" s="29">
        <f t="shared" si="23"/>
        <v>16960.2</v>
      </c>
    </row>
    <row r="55" spans="2:10" ht="9.75" customHeight="1"/>
    <row r="56" spans="2:10" ht="50.25" customHeight="1">
      <c r="B56" s="4" t="s">
        <v>14</v>
      </c>
      <c r="E56" s="30" t="s">
        <v>15</v>
      </c>
      <c r="F56" s="30"/>
      <c r="G56" s="30"/>
      <c r="H56" s="30"/>
      <c r="I56" s="30"/>
      <c r="J56" s="4"/>
    </row>
    <row r="58" spans="2:10" ht="9.75" customHeight="1">
      <c r="B58" s="4"/>
      <c r="C58" s="1"/>
      <c r="D58" s="2"/>
      <c r="E58" s="30"/>
      <c r="F58" s="30"/>
      <c r="G58" s="30"/>
      <c r="H58" s="30"/>
      <c r="I58" s="30"/>
      <c r="J58" s="30"/>
    </row>
  </sheetData>
  <mergeCells count="6">
    <mergeCell ref="E56:I56"/>
    <mergeCell ref="F1:I3"/>
    <mergeCell ref="B1:E3"/>
    <mergeCell ref="B7:I7"/>
    <mergeCell ref="E58:J58"/>
    <mergeCell ref="F5:I6"/>
  </mergeCells>
  <pageMargins left="0.31496062992125984" right="0.11811023622047245" top="0.35433070866141736" bottom="0.35433070866141736" header="0" footer="0"/>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Dobrynina</dc:creator>
  <cp:lastModifiedBy>асер</cp:lastModifiedBy>
  <cp:lastPrinted>2016-02-20T06:20:43Z</cp:lastPrinted>
  <dcterms:created xsi:type="dcterms:W3CDTF">2014-07-18T05:42:26Z</dcterms:created>
  <dcterms:modified xsi:type="dcterms:W3CDTF">2016-02-26T12:05:11Z</dcterms:modified>
</cp:coreProperties>
</file>